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irectie\Peters, Coert\Juridisch\Aanbestedingen\2025 Inzameling Olst-Wijhe Raalte Zwartewaterland\Gepubliceerde documenten\"/>
    </mc:Choice>
  </mc:AlternateContent>
  <xr:revisionPtr revIDLastSave="0" documentId="13_ncr:1_{99E6C729-9711-4CD6-89CC-0D267A4CE318}" xr6:coauthVersionLast="47" xr6:coauthVersionMax="47" xr10:uidLastSave="{00000000-0000-0000-0000-000000000000}"/>
  <bookViews>
    <workbookView xWindow="-120" yWindow="-120" windowWidth="29040" windowHeight="15840" xr2:uid="{0DF63ED7-D8FD-4083-9798-C72FB3F7DCCC}"/>
  </bookViews>
  <sheets>
    <sheet name="Prijsinvulformul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13" i="1"/>
  <c r="G12" i="1"/>
  <c r="G11" i="1"/>
  <c r="G10" i="1"/>
  <c r="G9" i="1"/>
  <c r="G8" i="1"/>
  <c r="G6" i="1"/>
  <c r="G5" i="1"/>
  <c r="G4" i="1"/>
  <c r="G14" i="1" l="1"/>
</calcChain>
</file>

<file path=xl/sharedStrings.xml><?xml version="1.0" encoding="utf-8"?>
<sst xmlns="http://schemas.openxmlformats.org/spreadsheetml/2006/main" count="51" uniqueCount="43">
  <si>
    <t>Nr.</t>
  </si>
  <si>
    <t>Eenheid</t>
  </si>
  <si>
    <t>Naam:</t>
  </si>
  <si>
    <t>Handtekening:</t>
  </si>
  <si>
    <t xml:space="preserve">Datum: </t>
  </si>
  <si>
    <t>Naam inschrijver:</t>
  </si>
  <si>
    <t>Onderdeel</t>
  </si>
  <si>
    <t>Bedrag inschrijving</t>
  </si>
  <si>
    <t>Totaal inschrijprijs inschrijver</t>
  </si>
  <si>
    <t>Ondertekening voor akkoord</t>
  </si>
  <si>
    <t>Bijage G: Prijsinvulformulier</t>
  </si>
  <si>
    <t>Plafondtarief (NB1)</t>
  </si>
  <si>
    <t>Raalte: prijs per lediging restafval</t>
  </si>
  <si>
    <t>Raalte: prijs per lediging gft afval</t>
  </si>
  <si>
    <t>Raalte: prijs per lediging PMD</t>
  </si>
  <si>
    <t>Raalte: inzameling oud pappier en karton</t>
  </si>
  <si>
    <t>P1a</t>
  </si>
  <si>
    <t>P1b</t>
  </si>
  <si>
    <t>P1c</t>
  </si>
  <si>
    <t>P1d</t>
  </si>
  <si>
    <t>P2a</t>
  </si>
  <si>
    <t>P2b</t>
  </si>
  <si>
    <t>P2c</t>
  </si>
  <si>
    <t>P3a</t>
  </si>
  <si>
    <t>P3b</t>
  </si>
  <si>
    <t>P3c</t>
  </si>
  <si>
    <t>lediging</t>
  </si>
  <si>
    <t>Prijs inschrijver (NB2)</t>
  </si>
  <si>
    <t>Aantal (NB3)</t>
  </si>
  <si>
    <t>Olst-Wijhe: inzameling gft-afval</t>
  </si>
  <si>
    <t>Olst-Wijhe: inzameling PMD</t>
  </si>
  <si>
    <t>Olst-Wijhe: inzameling oud papier en karton</t>
  </si>
  <si>
    <t>Zwartewaterland: inzameling gft-afval</t>
  </si>
  <si>
    <t>Zwartewaterland: inzameling PMD</t>
  </si>
  <si>
    <t>Zwartewaterland: inzameling oud papier en karton</t>
  </si>
  <si>
    <t>NB1</t>
  </si>
  <si>
    <t>Het plafondtarief betreft het maximale inschrijfbedrag per eenheid. Deze mag niet overschreden worden. Indien een hoger bedrag wordt genoteerd dan wordt dit als een ongeldige inschrijving gezien.</t>
  </si>
  <si>
    <r>
      <t xml:space="preserve">Plafondbedrag betreft het bedrag per eenheid </t>
    </r>
    <r>
      <rPr>
        <b/>
        <sz val="10"/>
        <rFont val="Arial"/>
        <family val="2"/>
      </rPr>
      <t>PRIJSPEIL 2026</t>
    </r>
  </si>
  <si>
    <t>NB2</t>
  </si>
  <si>
    <t>Hier het inschrijfbedrag per eenheid opnemen, exclusief BTW, prijspeil 2026</t>
  </si>
  <si>
    <t>NB3</t>
  </si>
  <si>
    <t>Aantal eenheden betreft een indicatie. Aan deze getallen kunnen geen rechten worden ontleend. Feitelijke afrekening vindt plaats op basis van werkelijke aantal ledigingen.</t>
  </si>
  <si>
    <t>woonhuis aansluiting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</si>
</sst>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[$€-413]\ * #,##0.00_ ;_ [$€-413]\ * \-#,##0.00_ ;_ [$€-413]\ * &quot;-&quot;??_ ;_ @_ "/>
    <numFmt numFmtId="165" formatCode="_ * #,##0_ ;_ * \-#,##0_ ;_ * &quot;-&quot;??_ ;_ @_ "/>
    <numFmt numFmtId="166" formatCode="&quot;€&quot;\ #,##0"/>
  </numFmts>
  <fonts count="2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2"/>
      <color theme="1"/>
      <name val="Calibri"/>
      <family val="2"/>
      <scheme val="minor"/>
    </font>
    <font>
      <b/>
      <sz val="20"/>
      <color theme="0"/>
      <name val="Arial"/>
      <family val="2"/>
    </font>
    <font>
      <b/>
      <sz val="12"/>
      <color theme="0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  <scheme val="minor"/>
    </font>
    <font>
      <b/>
      <sz val="10"/>
      <name val="Arial"/>
      <family val="2"/>
    </font>
    <font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</cellStyleXfs>
  <cellXfs count="94">
    <xf numFmtId="0" fontId="0" fillId="0" borderId="0" xfId="0"/>
    <xf numFmtId="0" fontId="5" fillId="0" borderId="0" xfId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0" fillId="0" borderId="0" xfId="0" applyFill="1"/>
    <xf numFmtId="0" fontId="7" fillId="0" borderId="0" xfId="0" applyFont="1"/>
    <xf numFmtId="0" fontId="5" fillId="0" borderId="5" xfId="0" applyFont="1" applyFill="1" applyBorder="1" applyAlignment="1" applyProtection="1">
      <alignment vertical="center" wrapText="1"/>
      <protection locked="0"/>
    </xf>
    <xf numFmtId="0" fontId="0" fillId="0" borderId="0" xfId="0" applyFill="1" applyAlignment="1"/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/>
    </xf>
    <xf numFmtId="0" fontId="13" fillId="0" borderId="0" xfId="0" applyFont="1" applyAlignment="1">
      <alignment horizontal="left" vertical="center"/>
    </xf>
    <xf numFmtId="0" fontId="0" fillId="2" borderId="0" xfId="0" applyFill="1"/>
    <xf numFmtId="0" fontId="7" fillId="2" borderId="0" xfId="0" applyFont="1" applyFill="1"/>
    <xf numFmtId="0" fontId="9" fillId="2" borderId="0" xfId="1" applyFont="1" applyFill="1" applyBorder="1" applyAlignment="1">
      <alignment horizontal="left" vertical="center" wrapText="1"/>
    </xf>
    <xf numFmtId="0" fontId="9" fillId="2" borderId="0" xfId="2" applyFont="1" applyFill="1" applyBorder="1" applyAlignment="1" applyProtection="1">
      <alignment horizontal="right" vertical="center" wrapText="1"/>
      <protection locked="0"/>
    </xf>
    <xf numFmtId="0" fontId="13" fillId="2" borderId="0" xfId="0" applyFont="1" applyFill="1" applyAlignment="1">
      <alignment horizontal="left" vertical="center"/>
    </xf>
    <xf numFmtId="0" fontId="1" fillId="2" borderId="0" xfId="0" applyFont="1" applyFill="1"/>
    <xf numFmtId="0" fontId="4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0" xfId="1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9" fillId="2" borderId="0" xfId="2" applyFont="1" applyFill="1" applyBorder="1" applyAlignment="1" applyProtection="1">
      <alignment horizontal="center" vertical="center" wrapText="1"/>
      <protection locked="0"/>
    </xf>
    <xf numFmtId="164" fontId="8" fillId="2" borderId="0" xfId="1" applyNumberFormat="1" applyFont="1" applyFill="1" applyBorder="1" applyAlignment="1">
      <alignment vertical="center"/>
    </xf>
    <xf numFmtId="164" fontId="9" fillId="2" borderId="0" xfId="2" applyNumberFormat="1" applyFont="1" applyFill="1" applyBorder="1" applyAlignment="1" applyProtection="1">
      <alignment horizontal="center" vertical="center" wrapText="1"/>
      <protection locked="0"/>
    </xf>
    <xf numFmtId="164" fontId="4" fillId="2" borderId="1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right" vertical="center" wrapText="1"/>
    </xf>
    <xf numFmtId="164" fontId="0" fillId="0" borderId="0" xfId="0" applyNumberFormat="1" applyFill="1" applyAlignment="1">
      <alignment horizontal="right"/>
    </xf>
    <xf numFmtId="0" fontId="16" fillId="2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4" fillId="0" borderId="0" xfId="2" applyFont="1" applyFill="1" applyBorder="1" applyAlignment="1">
      <alignment vertical="center" wrapText="1"/>
    </xf>
    <xf numFmtId="164" fontId="4" fillId="0" borderId="0" xfId="2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44" fontId="2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44" fontId="2" fillId="0" borderId="0" xfId="0" applyNumberFormat="1" applyFont="1" applyFill="1" applyBorder="1" applyAlignment="1" applyProtection="1">
      <alignment vertical="center" wrapText="1"/>
      <protection locked="0"/>
    </xf>
    <xf numFmtId="44" fontId="2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/>
    <xf numFmtId="0" fontId="2" fillId="0" borderId="0" xfId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right" vertical="center" wrapText="1"/>
    </xf>
    <xf numFmtId="164" fontId="12" fillId="0" borderId="0" xfId="0" applyNumberFormat="1" applyFont="1" applyFill="1" applyBorder="1" applyAlignment="1">
      <alignment horizontal="right" vertical="center" wrapText="1"/>
    </xf>
    <xf numFmtId="1" fontId="2" fillId="0" borderId="0" xfId="0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19" fillId="2" borderId="0" xfId="0" applyFont="1" applyFill="1"/>
    <xf numFmtId="165" fontId="2" fillId="0" borderId="0" xfId="3" applyNumberFormat="1" applyFont="1" applyFill="1" applyBorder="1" applyAlignment="1" applyProtection="1">
      <alignment horizontal="right" vertical="center" wrapText="1"/>
    </xf>
    <xf numFmtId="0" fontId="2" fillId="2" borderId="0" xfId="2" applyFont="1" applyFill="1" applyBorder="1" applyAlignment="1" applyProtection="1">
      <alignment horizontal="right" vertical="center" wrapText="1"/>
      <protection locked="0"/>
    </xf>
    <xf numFmtId="0" fontId="13" fillId="2" borderId="0" xfId="0" applyFont="1" applyFill="1" applyBorder="1" applyAlignment="1">
      <alignment horizontal="left" vertical="center"/>
    </xf>
    <xf numFmtId="44" fontId="2" fillId="2" borderId="0" xfId="0" applyNumberFormat="1" applyFont="1" applyFill="1" applyBorder="1" applyAlignment="1" applyProtection="1">
      <alignment vertical="center" wrapText="1"/>
      <protection locked="0"/>
    </xf>
    <xf numFmtId="0" fontId="2" fillId="2" borderId="0" xfId="0" applyFont="1" applyFill="1" applyBorder="1" applyAlignment="1">
      <alignment vertical="center" wrapText="1"/>
    </xf>
    <xf numFmtId="44" fontId="2" fillId="2" borderId="0" xfId="0" applyNumberFormat="1" applyFont="1" applyFill="1" applyBorder="1" applyAlignment="1">
      <alignment vertical="center" wrapText="1"/>
    </xf>
    <xf numFmtId="0" fontId="11" fillId="2" borderId="0" xfId="0" applyFont="1" applyFill="1" applyBorder="1"/>
    <xf numFmtId="0" fontId="0" fillId="2" borderId="0" xfId="0" applyFill="1" applyBorder="1"/>
    <xf numFmtId="164" fontId="2" fillId="0" borderId="0" xfId="2" applyNumberFormat="1" applyFont="1" applyFill="1" applyBorder="1" applyAlignment="1" applyProtection="1">
      <alignment horizontal="right" vertical="center" wrapText="1"/>
    </xf>
    <xf numFmtId="164" fontId="2" fillId="3" borderId="0" xfId="2" applyNumberFormat="1" applyFont="1" applyFill="1" applyBorder="1" applyAlignment="1" applyProtection="1">
      <alignment horizontal="right" vertical="center" wrapText="1"/>
      <protection locked="0"/>
    </xf>
    <xf numFmtId="164" fontId="13" fillId="0" borderId="0" xfId="0" applyNumberFormat="1" applyFont="1" applyAlignment="1">
      <alignment horizontal="left" vertical="center"/>
    </xf>
    <xf numFmtId="166" fontId="0" fillId="0" borderId="0" xfId="0" applyNumberFormat="1"/>
    <xf numFmtId="164" fontId="16" fillId="0" borderId="0" xfId="0" applyNumberFormat="1" applyFont="1" applyAlignment="1">
      <alignment horizontal="left" vertical="center"/>
    </xf>
    <xf numFmtId="0" fontId="2" fillId="0" borderId="0" xfId="1" applyFont="1" applyFill="1" applyBorder="1" applyAlignment="1" applyProtection="1">
      <alignment horizontal="left" vertical="center" wrapText="1"/>
    </xf>
    <xf numFmtId="0" fontId="2" fillId="0" borderId="0" xfId="2" applyFont="1" applyFill="1" applyBorder="1" applyAlignment="1" applyProtection="1">
      <alignment horizontal="right" vertical="center" wrapText="1"/>
    </xf>
    <xf numFmtId="44" fontId="2" fillId="0" borderId="0" xfId="2" applyNumberFormat="1" applyFont="1" applyFill="1" applyBorder="1" applyAlignment="1" applyProtection="1">
      <alignment horizontal="left" vertical="center" wrapText="1"/>
    </xf>
    <xf numFmtId="44" fontId="4" fillId="2" borderId="3" xfId="0" applyNumberFormat="1" applyFont="1" applyFill="1" applyBorder="1" applyAlignment="1">
      <alignment horizontal="left" vertical="center" wrapText="1"/>
    </xf>
    <xf numFmtId="0" fontId="16" fillId="3" borderId="4" xfId="0" applyFont="1" applyFill="1" applyBorder="1" applyAlignment="1" applyProtection="1">
      <alignment horizontal="left" vertical="center"/>
      <protection locked="0"/>
    </xf>
    <xf numFmtId="0" fontId="16" fillId="3" borderId="1" xfId="0" applyFont="1" applyFill="1" applyBorder="1" applyAlignment="1" applyProtection="1">
      <alignment horizontal="left" vertical="center"/>
      <protection locked="0"/>
    </xf>
    <xf numFmtId="0" fontId="16" fillId="3" borderId="2" xfId="0" applyFont="1" applyFill="1" applyBorder="1" applyAlignment="1" applyProtection="1">
      <alignment horizontal="left" vertical="center"/>
      <protection locked="0"/>
    </xf>
    <xf numFmtId="0" fontId="20" fillId="3" borderId="4" xfId="0" applyFont="1" applyFill="1" applyBorder="1" applyAlignment="1" applyProtection="1">
      <alignment horizontal="left"/>
      <protection locked="0"/>
    </xf>
    <xf numFmtId="0" fontId="20" fillId="3" borderId="1" xfId="0" applyFont="1" applyFill="1" applyBorder="1" applyAlignment="1" applyProtection="1">
      <alignment horizontal="left"/>
      <protection locked="0"/>
    </xf>
    <xf numFmtId="0" fontId="20" fillId="3" borderId="2" xfId="0" applyFont="1" applyFill="1" applyBorder="1" applyAlignment="1" applyProtection="1">
      <alignment horizontal="left"/>
      <protection locked="0"/>
    </xf>
    <xf numFmtId="0" fontId="6" fillId="0" borderId="0" xfId="2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5" fillId="3" borderId="4" xfId="2" applyFont="1" applyFill="1" applyBorder="1" applyAlignment="1" applyProtection="1">
      <alignment horizontal="left" wrapText="1"/>
      <protection locked="0"/>
    </xf>
    <xf numFmtId="0" fontId="15" fillId="3" borderId="1" xfId="2" applyFont="1" applyFill="1" applyBorder="1" applyAlignment="1" applyProtection="1">
      <alignment horizontal="left" wrapText="1"/>
      <protection locked="0"/>
    </xf>
    <xf numFmtId="0" fontId="15" fillId="3" borderId="2" xfId="2" applyFont="1" applyFill="1" applyBorder="1" applyAlignment="1" applyProtection="1">
      <alignment horizontal="left" wrapText="1"/>
      <protection locked="0"/>
    </xf>
    <xf numFmtId="0" fontId="18" fillId="0" borderId="0" xfId="0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17" fillId="3" borderId="4" xfId="0" applyFont="1" applyFill="1" applyBorder="1" applyAlignment="1" applyProtection="1">
      <alignment horizontal="left" vertical="center" wrapText="1"/>
      <protection locked="0"/>
    </xf>
    <xf numFmtId="0" fontId="17" fillId="3" borderId="1" xfId="0" applyFont="1" applyFill="1" applyBorder="1" applyAlignment="1" applyProtection="1">
      <alignment horizontal="left" vertical="center" wrapText="1"/>
      <protection locked="0"/>
    </xf>
    <xf numFmtId="0" fontId="17" fillId="3" borderId="2" xfId="0" applyFont="1" applyFill="1" applyBorder="1" applyAlignment="1" applyProtection="1">
      <alignment horizontal="left" vertical="center" wrapText="1"/>
      <protection locked="0"/>
    </xf>
  </cellXfs>
  <cellStyles count="4">
    <cellStyle name="Komma" xfId="3" builtinId="3"/>
    <cellStyle name="Standaard" xfId="0" builtinId="0"/>
    <cellStyle name="Standaard 10" xfId="2" xr:uid="{3965B928-2B2F-433B-B798-93C480E1E8AC}"/>
    <cellStyle name="Standaard 11" xfId="1" xr:uid="{13DBB8E7-A8B9-49A5-AE66-176FCE5666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43B23-58B7-4A8C-9DA6-C1D78A2FB03D}">
  <sheetPr>
    <pageSetUpPr fitToPage="1"/>
  </sheetPr>
  <dimension ref="A1:Q58"/>
  <sheetViews>
    <sheetView tabSelected="1" workbookViewId="0">
      <selection activeCell="D5" sqref="D5"/>
    </sheetView>
  </sheetViews>
  <sheetFormatPr defaultRowHeight="15" x14ac:dyDescent="0.25"/>
  <cols>
    <col min="1" max="1" width="5.85546875" style="5" customWidth="1"/>
    <col min="2" max="2" width="69.140625" style="5" bestFit="1" customWidth="1"/>
    <col min="3" max="3" width="13.42578125" style="10" customWidth="1"/>
    <col min="4" max="4" width="19.42578125" style="29" customWidth="1"/>
    <col min="5" max="5" width="19.42578125" style="8" customWidth="1"/>
    <col min="6" max="6" width="12.85546875" style="8" customWidth="1"/>
    <col min="7" max="7" width="22.7109375" style="8" customWidth="1"/>
    <col min="8" max="8" width="2.140625" customWidth="1"/>
    <col min="9" max="9" width="3.85546875" customWidth="1"/>
    <col min="11" max="11" width="14.28515625" bestFit="1" customWidth="1"/>
    <col min="13" max="13" width="11.85546875" bestFit="1" customWidth="1"/>
  </cols>
  <sheetData>
    <row r="1" spans="1:17" ht="37.5" customHeight="1" x14ac:dyDescent="0.25">
      <c r="A1" s="20" t="s">
        <v>10</v>
      </c>
      <c r="B1" s="20"/>
      <c r="C1" s="20"/>
      <c r="D1" s="25"/>
      <c r="E1" s="20"/>
      <c r="F1" s="20"/>
      <c r="G1" s="20"/>
      <c r="H1" s="12"/>
    </row>
    <row r="2" spans="1:17" s="6" customFormat="1" ht="34.5" customHeight="1" x14ac:dyDescent="0.25">
      <c r="A2" s="84" t="s">
        <v>5</v>
      </c>
      <c r="B2" s="85"/>
      <c r="C2" s="86"/>
      <c r="D2" s="87"/>
      <c r="E2" s="87"/>
      <c r="F2" s="87"/>
      <c r="G2" s="88"/>
      <c r="H2" s="13"/>
    </row>
    <row r="3" spans="1:17" s="11" customFormat="1" ht="37.5" customHeight="1" x14ac:dyDescent="0.25">
      <c r="A3" s="14" t="s">
        <v>0</v>
      </c>
      <c r="B3" s="14" t="s">
        <v>6</v>
      </c>
      <c r="C3" s="15" t="s">
        <v>1</v>
      </c>
      <c r="D3" s="26" t="s">
        <v>11</v>
      </c>
      <c r="E3" s="24" t="s">
        <v>27</v>
      </c>
      <c r="F3" s="24" t="s">
        <v>28</v>
      </c>
      <c r="G3" s="15" t="s">
        <v>7</v>
      </c>
      <c r="H3" s="16"/>
    </row>
    <row r="4" spans="1:17" s="11" customFormat="1" ht="37.5" customHeight="1" x14ac:dyDescent="0.25">
      <c r="A4" s="73" t="s">
        <v>16</v>
      </c>
      <c r="B4" s="73" t="s">
        <v>12</v>
      </c>
      <c r="C4" s="74" t="s">
        <v>26</v>
      </c>
      <c r="D4" s="68">
        <v>1.61</v>
      </c>
      <c r="E4" s="69"/>
      <c r="F4" s="60">
        <v>90960</v>
      </c>
      <c r="G4" s="75">
        <f>E4*F4</f>
        <v>0</v>
      </c>
      <c r="H4" s="16"/>
      <c r="K4"/>
      <c r="L4"/>
      <c r="M4"/>
      <c r="N4"/>
      <c r="O4"/>
      <c r="P4"/>
      <c r="Q4" s="71"/>
    </row>
    <row r="5" spans="1:17" s="11" customFormat="1" ht="37.5" customHeight="1" x14ac:dyDescent="0.25">
      <c r="A5" s="73" t="s">
        <v>17</v>
      </c>
      <c r="B5" s="73" t="s">
        <v>13</v>
      </c>
      <c r="C5" s="74" t="s">
        <v>26</v>
      </c>
      <c r="D5" s="68">
        <v>1.1599999999999999</v>
      </c>
      <c r="E5" s="69"/>
      <c r="F5" s="60">
        <v>154569</v>
      </c>
      <c r="G5" s="75">
        <f t="shared" ref="G5:G12" si="0">E5*F5</f>
        <v>0</v>
      </c>
      <c r="H5" s="16"/>
    </row>
    <row r="6" spans="1:17" s="11" customFormat="1" ht="37.5" customHeight="1" x14ac:dyDescent="0.25">
      <c r="A6" s="73" t="s">
        <v>18</v>
      </c>
      <c r="B6" s="73" t="s">
        <v>14</v>
      </c>
      <c r="C6" s="74" t="s">
        <v>26</v>
      </c>
      <c r="D6" s="68">
        <v>1.21</v>
      </c>
      <c r="E6" s="69"/>
      <c r="F6" s="60">
        <v>142798</v>
      </c>
      <c r="G6" s="75">
        <f t="shared" si="0"/>
        <v>0</v>
      </c>
      <c r="H6" s="16"/>
      <c r="K6" s="70"/>
      <c r="M6" s="70"/>
    </row>
    <row r="7" spans="1:17" s="11" customFormat="1" ht="37.5" customHeight="1" x14ac:dyDescent="0.25">
      <c r="A7" s="73" t="s">
        <v>19</v>
      </c>
      <c r="B7" s="73" t="s">
        <v>15</v>
      </c>
      <c r="C7" s="74" t="s">
        <v>42</v>
      </c>
      <c r="D7" s="68">
        <v>11.41</v>
      </c>
      <c r="E7" s="69"/>
      <c r="F7" s="60">
        <v>2213</v>
      </c>
      <c r="G7" s="75">
        <f t="shared" si="0"/>
        <v>0</v>
      </c>
      <c r="H7" s="16"/>
      <c r="M7" s="70"/>
    </row>
    <row r="8" spans="1:17" s="31" customFormat="1" ht="37.5" customHeight="1" x14ac:dyDescent="0.25">
      <c r="A8" s="73" t="s">
        <v>20</v>
      </c>
      <c r="B8" s="73" t="s">
        <v>29</v>
      </c>
      <c r="C8" s="74" t="s">
        <v>26</v>
      </c>
      <c r="D8" s="68">
        <v>1.1599999999999999</v>
      </c>
      <c r="E8" s="69"/>
      <c r="F8" s="60">
        <v>116453</v>
      </c>
      <c r="G8" s="75">
        <f t="shared" si="0"/>
        <v>0</v>
      </c>
      <c r="H8" s="30"/>
      <c r="M8" s="72"/>
    </row>
    <row r="9" spans="1:17" s="31" customFormat="1" ht="37.5" customHeight="1" x14ac:dyDescent="0.25">
      <c r="A9" s="73" t="s">
        <v>21</v>
      </c>
      <c r="B9" s="73" t="s">
        <v>30</v>
      </c>
      <c r="C9" s="74" t="s">
        <v>26</v>
      </c>
      <c r="D9" s="68">
        <v>1.21</v>
      </c>
      <c r="E9" s="69"/>
      <c r="F9" s="60">
        <v>75140</v>
      </c>
      <c r="G9" s="75">
        <f t="shared" si="0"/>
        <v>0</v>
      </c>
      <c r="H9" s="30"/>
      <c r="M9" s="72"/>
    </row>
    <row r="10" spans="1:17" s="31" customFormat="1" ht="37.5" customHeight="1" x14ac:dyDescent="0.25">
      <c r="A10" s="73" t="s">
        <v>22</v>
      </c>
      <c r="B10" s="73" t="s">
        <v>31</v>
      </c>
      <c r="C10" s="74" t="s">
        <v>26</v>
      </c>
      <c r="D10" s="68">
        <v>1.21</v>
      </c>
      <c r="E10" s="69"/>
      <c r="F10" s="60">
        <v>14833</v>
      </c>
      <c r="G10" s="75">
        <f t="shared" si="0"/>
        <v>0</v>
      </c>
      <c r="H10" s="30"/>
    </row>
    <row r="11" spans="1:17" s="31" customFormat="1" ht="37.5" customHeight="1" x14ac:dyDescent="0.25">
      <c r="A11" s="73" t="s">
        <v>23</v>
      </c>
      <c r="B11" s="73" t="s">
        <v>32</v>
      </c>
      <c r="C11" s="74" t="s">
        <v>26</v>
      </c>
      <c r="D11" s="68">
        <v>1.1599999999999999</v>
      </c>
      <c r="E11" s="69"/>
      <c r="F11" s="60">
        <v>121039</v>
      </c>
      <c r="G11" s="75">
        <f t="shared" si="0"/>
        <v>0</v>
      </c>
      <c r="H11" s="30"/>
    </row>
    <row r="12" spans="1:17" s="11" customFormat="1" ht="37.5" customHeight="1" x14ac:dyDescent="0.25">
      <c r="A12" s="73" t="s">
        <v>24</v>
      </c>
      <c r="B12" s="73" t="s">
        <v>33</v>
      </c>
      <c r="C12" s="74" t="s">
        <v>26</v>
      </c>
      <c r="D12" s="68">
        <v>1.21</v>
      </c>
      <c r="E12" s="69"/>
      <c r="F12" s="60">
        <v>83667</v>
      </c>
      <c r="G12" s="75">
        <f t="shared" si="0"/>
        <v>0</v>
      </c>
      <c r="H12" s="16"/>
    </row>
    <row r="13" spans="1:17" s="11" customFormat="1" ht="37.5" customHeight="1" x14ac:dyDescent="0.25">
      <c r="A13" s="73" t="s">
        <v>25</v>
      </c>
      <c r="B13" s="73" t="s">
        <v>34</v>
      </c>
      <c r="C13" s="74" t="s">
        <v>42</v>
      </c>
      <c r="D13" s="68">
        <v>11.22</v>
      </c>
      <c r="E13" s="69"/>
      <c r="F13" s="60">
        <v>8882</v>
      </c>
      <c r="G13" s="75">
        <f>E13*F13</f>
        <v>0</v>
      </c>
      <c r="H13" s="16"/>
    </row>
    <row r="14" spans="1:17" s="11" customFormat="1" ht="37.5" customHeight="1" x14ac:dyDescent="0.2">
      <c r="A14" s="21" t="s">
        <v>8</v>
      </c>
      <c r="B14" s="22"/>
      <c r="C14" s="22"/>
      <c r="D14" s="27"/>
      <c r="E14" s="22"/>
      <c r="F14" s="23"/>
      <c r="G14" s="76">
        <f>SUM(G4:G13)</f>
        <v>0</v>
      </c>
      <c r="H14" s="59"/>
    </row>
    <row r="15" spans="1:17" s="11" customFormat="1" ht="37.5" customHeight="1" x14ac:dyDescent="0.25">
      <c r="A15" s="32" t="s">
        <v>35</v>
      </c>
      <c r="B15" s="89" t="s">
        <v>36</v>
      </c>
      <c r="C15" s="89"/>
      <c r="D15" s="89"/>
      <c r="E15" s="89"/>
      <c r="F15" s="89"/>
      <c r="G15" s="89"/>
      <c r="H15" s="35"/>
    </row>
    <row r="16" spans="1:17" s="11" customFormat="1" ht="37.5" customHeight="1" x14ac:dyDescent="0.25">
      <c r="A16" s="34"/>
      <c r="B16" s="90" t="s">
        <v>37</v>
      </c>
      <c r="C16" s="90"/>
      <c r="D16" s="90"/>
      <c r="E16" s="90"/>
      <c r="F16" s="90"/>
      <c r="G16" s="90"/>
      <c r="H16" s="35"/>
    </row>
    <row r="17" spans="1:8" s="11" customFormat="1" ht="37.5" customHeight="1" x14ac:dyDescent="0.25">
      <c r="A17" s="34" t="s">
        <v>38</v>
      </c>
      <c r="B17" s="90" t="s">
        <v>39</v>
      </c>
      <c r="C17" s="90"/>
      <c r="D17" s="90"/>
      <c r="E17" s="90"/>
      <c r="F17" s="90"/>
      <c r="G17" s="90"/>
      <c r="H17" s="35"/>
    </row>
    <row r="18" spans="1:8" s="11" customFormat="1" ht="37.5" customHeight="1" x14ac:dyDescent="0.25">
      <c r="A18" s="34" t="s">
        <v>40</v>
      </c>
      <c r="B18" s="90" t="s">
        <v>41</v>
      </c>
      <c r="C18" s="90"/>
      <c r="D18" s="90"/>
      <c r="E18" s="90"/>
      <c r="F18" s="90"/>
      <c r="G18" s="90"/>
      <c r="H18" s="35"/>
    </row>
    <row r="19" spans="1:8" s="38" customFormat="1" ht="37.5" customHeight="1" x14ac:dyDescent="0.25">
      <c r="A19" s="62"/>
      <c r="B19" s="19" t="s">
        <v>9</v>
      </c>
      <c r="C19" s="19"/>
      <c r="D19" s="17"/>
      <c r="E19" s="61"/>
      <c r="F19" s="61"/>
      <c r="G19" s="61"/>
      <c r="H19" s="62"/>
    </row>
    <row r="20" spans="1:8" s="45" customFormat="1" ht="25.5" customHeight="1" x14ac:dyDescent="0.25">
      <c r="A20" s="67"/>
      <c r="B20" s="18" t="s">
        <v>2</v>
      </c>
      <c r="C20" s="91"/>
      <c r="D20" s="92"/>
      <c r="E20" s="93"/>
      <c r="F20" s="64"/>
      <c r="G20" s="65"/>
      <c r="H20" s="66"/>
    </row>
    <row r="21" spans="1:8" s="45" customFormat="1" ht="39.950000000000003" customHeight="1" x14ac:dyDescent="0.25">
      <c r="A21" s="67"/>
      <c r="B21" s="18" t="s">
        <v>3</v>
      </c>
      <c r="C21" s="77"/>
      <c r="D21" s="78"/>
      <c r="E21" s="79"/>
      <c r="F21" s="64"/>
      <c r="G21" s="65"/>
      <c r="H21" s="66"/>
    </row>
    <row r="22" spans="1:8" s="45" customFormat="1" ht="39.950000000000003" customHeight="1" x14ac:dyDescent="0.25">
      <c r="A22" s="67"/>
      <c r="B22" s="18" t="s">
        <v>4</v>
      </c>
      <c r="C22" s="80"/>
      <c r="D22" s="81"/>
      <c r="E22" s="82"/>
      <c r="F22" s="64"/>
      <c r="G22" s="65"/>
      <c r="H22" s="66"/>
    </row>
    <row r="23" spans="1:8" s="45" customFormat="1" ht="39.950000000000003" customHeight="1" x14ac:dyDescent="0.25">
      <c r="A23" s="67"/>
      <c r="B23" s="12"/>
      <c r="C23" s="12"/>
      <c r="D23" s="12"/>
      <c r="E23" s="63"/>
      <c r="F23" s="64"/>
      <c r="G23" s="65"/>
      <c r="H23" s="66"/>
    </row>
    <row r="24" spans="1:8" s="45" customFormat="1" ht="39.950000000000003" customHeight="1" x14ac:dyDescent="0.25">
      <c r="A24" s="39"/>
      <c r="B24" s="39"/>
      <c r="C24" s="40"/>
      <c r="D24" s="41"/>
      <c r="E24" s="42"/>
      <c r="F24" s="33"/>
      <c r="G24" s="43"/>
      <c r="H24" s="44"/>
    </row>
    <row r="25" spans="1:8" s="45" customFormat="1" ht="39.950000000000003" customHeight="1" x14ac:dyDescent="0.25">
      <c r="A25" s="39"/>
      <c r="B25" s="39"/>
      <c r="C25" s="40"/>
      <c r="D25" s="41"/>
      <c r="E25" s="42"/>
      <c r="F25" s="33"/>
      <c r="G25" s="43"/>
      <c r="H25" s="44"/>
    </row>
    <row r="26" spans="1:8" s="45" customFormat="1" ht="39.950000000000003" customHeight="1" x14ac:dyDescent="0.25">
      <c r="A26" s="39"/>
      <c r="B26" s="39"/>
      <c r="C26" s="40"/>
      <c r="D26" s="41"/>
      <c r="E26" s="42"/>
      <c r="F26" s="33"/>
      <c r="G26" s="43"/>
      <c r="H26" s="44"/>
    </row>
    <row r="27" spans="1:8" s="45" customFormat="1" ht="39.950000000000003" customHeight="1" x14ac:dyDescent="0.25">
      <c r="A27" s="39"/>
      <c r="B27" s="39"/>
      <c r="C27" s="40"/>
      <c r="D27" s="41"/>
      <c r="E27" s="42"/>
      <c r="F27" s="33"/>
      <c r="G27" s="43"/>
      <c r="H27" s="44"/>
    </row>
    <row r="28" spans="1:8" s="45" customFormat="1" ht="39.950000000000003" customHeight="1" x14ac:dyDescent="0.25">
      <c r="A28" s="39"/>
      <c r="B28" s="39"/>
      <c r="C28" s="40"/>
      <c r="D28" s="41"/>
      <c r="E28" s="42"/>
      <c r="F28" s="33"/>
      <c r="G28" s="43"/>
      <c r="H28" s="44"/>
    </row>
    <row r="29" spans="1:8" s="45" customFormat="1" ht="39.950000000000003" customHeight="1" x14ac:dyDescent="0.25">
      <c r="A29" s="39"/>
      <c r="B29" s="39"/>
      <c r="C29" s="40"/>
      <c r="D29" s="41"/>
      <c r="E29" s="42"/>
      <c r="F29" s="33"/>
      <c r="G29" s="43"/>
      <c r="H29" s="44"/>
    </row>
    <row r="30" spans="1:8" s="45" customFormat="1" ht="39.950000000000003" customHeight="1" x14ac:dyDescent="0.25">
      <c r="A30" s="39"/>
      <c r="B30" s="39"/>
      <c r="C30" s="40"/>
      <c r="D30" s="41"/>
      <c r="E30" s="42"/>
      <c r="F30" s="33"/>
      <c r="G30" s="43"/>
      <c r="H30" s="44"/>
    </row>
    <row r="31" spans="1:8" s="45" customFormat="1" ht="22.5" customHeight="1" x14ac:dyDescent="0.25">
      <c r="C31" s="46"/>
      <c r="D31" s="47"/>
      <c r="E31" s="48"/>
      <c r="F31" s="48"/>
      <c r="G31" s="48"/>
    </row>
    <row r="32" spans="1:8" s="45" customFormat="1" ht="24" customHeight="1" x14ac:dyDescent="0.25">
      <c r="A32" s="49"/>
      <c r="B32" s="50"/>
      <c r="C32" s="51"/>
      <c r="D32" s="52"/>
      <c r="E32" s="50"/>
      <c r="F32" s="33"/>
      <c r="G32" s="50"/>
      <c r="H32" s="44"/>
    </row>
    <row r="33" spans="1:8" s="45" customFormat="1" ht="18" customHeight="1" x14ac:dyDescent="0.25">
      <c r="A33" s="36"/>
      <c r="B33" s="36"/>
      <c r="C33" s="36"/>
      <c r="D33" s="37"/>
      <c r="E33" s="36"/>
      <c r="F33" s="36"/>
      <c r="G33" s="36"/>
      <c r="H33" s="36"/>
    </row>
    <row r="34" spans="1:8" s="45" customFormat="1" ht="39.950000000000003" customHeight="1" x14ac:dyDescent="0.25">
      <c r="A34" s="39"/>
      <c r="B34" s="39"/>
      <c r="C34" s="40"/>
      <c r="D34" s="41"/>
      <c r="E34" s="42"/>
      <c r="F34" s="53"/>
      <c r="G34" s="43"/>
      <c r="H34" s="44"/>
    </row>
    <row r="35" spans="1:8" s="45" customFormat="1" ht="39.950000000000003" customHeight="1" x14ac:dyDescent="0.25">
      <c r="A35" s="39"/>
      <c r="B35" s="39"/>
      <c r="C35" s="40"/>
      <c r="D35" s="41"/>
      <c r="E35" s="42"/>
      <c r="F35" s="53"/>
      <c r="G35" s="43"/>
      <c r="H35" s="44"/>
    </row>
    <row r="36" spans="1:8" s="45" customFormat="1" ht="39.950000000000003" customHeight="1" x14ac:dyDescent="0.25">
      <c r="A36" s="39"/>
      <c r="B36" s="39"/>
      <c r="C36" s="40"/>
      <c r="D36" s="41"/>
      <c r="E36" s="42"/>
      <c r="F36" s="53"/>
      <c r="G36" s="43"/>
      <c r="H36" s="44"/>
    </row>
    <row r="37" spans="1:8" s="45" customFormat="1" ht="39.950000000000003" customHeight="1" x14ac:dyDescent="0.25">
      <c r="A37" s="39"/>
      <c r="B37" s="39"/>
      <c r="C37" s="40"/>
      <c r="D37" s="41"/>
      <c r="E37" s="42"/>
      <c r="F37" s="53"/>
      <c r="G37" s="43"/>
      <c r="H37" s="44"/>
    </row>
    <row r="38" spans="1:8" s="45" customFormat="1" ht="39.950000000000003" customHeight="1" x14ac:dyDescent="0.25">
      <c r="A38" s="39"/>
      <c r="B38" s="39"/>
      <c r="C38" s="40"/>
      <c r="D38" s="41"/>
      <c r="E38" s="42"/>
      <c r="F38" s="53"/>
      <c r="G38" s="43"/>
      <c r="H38" s="44"/>
    </row>
    <row r="39" spans="1:8" s="45" customFormat="1" ht="39.950000000000003" customHeight="1" x14ac:dyDescent="0.25">
      <c r="A39" s="39"/>
      <c r="B39" s="39"/>
      <c r="C39" s="40"/>
      <c r="D39" s="41"/>
      <c r="E39" s="42"/>
      <c r="F39" s="53"/>
      <c r="G39" s="43"/>
      <c r="H39" s="44"/>
    </row>
    <row r="40" spans="1:8" s="45" customFormat="1" ht="39.950000000000003" customHeight="1" x14ac:dyDescent="0.25">
      <c r="A40" s="39"/>
      <c r="B40" s="39"/>
      <c r="C40" s="40"/>
      <c r="D40" s="41"/>
      <c r="E40" s="42"/>
      <c r="F40" s="53"/>
      <c r="G40" s="43"/>
      <c r="H40" s="44"/>
    </row>
    <row r="41" spans="1:8" s="45" customFormat="1" ht="39.950000000000003" customHeight="1" x14ac:dyDescent="0.25">
      <c r="A41" s="39"/>
      <c r="B41" s="39"/>
      <c r="C41" s="40"/>
      <c r="D41" s="41"/>
      <c r="E41" s="42"/>
      <c r="F41" s="53"/>
      <c r="G41" s="43"/>
      <c r="H41" s="44"/>
    </row>
    <row r="42" spans="1:8" s="45" customFormat="1" ht="39.950000000000003" customHeight="1" x14ac:dyDescent="0.25">
      <c r="A42" s="39"/>
      <c r="B42" s="39"/>
      <c r="C42" s="40"/>
      <c r="D42" s="41"/>
      <c r="E42" s="42"/>
      <c r="F42" s="53"/>
      <c r="G42" s="43"/>
      <c r="H42" s="44"/>
    </row>
    <row r="43" spans="1:8" s="45" customFormat="1" ht="39.950000000000003" customHeight="1" x14ac:dyDescent="0.25">
      <c r="A43" s="39"/>
      <c r="B43" s="39"/>
      <c r="C43" s="40"/>
      <c r="D43" s="41"/>
      <c r="E43" s="42"/>
      <c r="F43" s="53"/>
      <c r="G43" s="43"/>
      <c r="H43" s="44"/>
    </row>
    <row r="44" spans="1:8" s="45" customFormat="1" ht="39.950000000000003" customHeight="1" x14ac:dyDescent="0.25">
      <c r="A44" s="39"/>
      <c r="B44" s="39"/>
      <c r="C44" s="40"/>
      <c r="D44" s="41"/>
      <c r="E44" s="42"/>
      <c r="F44" s="53"/>
      <c r="G44" s="43"/>
      <c r="H44" s="44"/>
    </row>
    <row r="45" spans="1:8" s="45" customFormat="1" ht="39.950000000000003" customHeight="1" x14ac:dyDescent="0.25">
      <c r="A45" s="39"/>
      <c r="B45" s="39"/>
      <c r="C45" s="40"/>
      <c r="D45" s="41"/>
      <c r="E45" s="42"/>
      <c r="F45" s="53"/>
      <c r="G45" s="43"/>
      <c r="H45" s="44"/>
    </row>
    <row r="46" spans="1:8" s="45" customFormat="1" ht="39.950000000000003" customHeight="1" x14ac:dyDescent="0.25">
      <c r="A46" s="39"/>
      <c r="B46" s="39"/>
      <c r="C46" s="40"/>
      <c r="D46" s="41"/>
      <c r="E46" s="42"/>
      <c r="F46" s="53"/>
      <c r="G46" s="43"/>
      <c r="H46" s="44"/>
    </row>
    <row r="47" spans="1:8" s="45" customFormat="1" ht="39.950000000000003" customHeight="1" x14ac:dyDescent="0.25">
      <c r="A47" s="39"/>
      <c r="B47" s="39"/>
      <c r="C47" s="40"/>
      <c r="D47" s="41"/>
      <c r="E47" s="42"/>
      <c r="F47" s="53"/>
      <c r="G47" s="43"/>
      <c r="H47" s="44"/>
    </row>
    <row r="48" spans="1:8" s="45" customFormat="1" ht="39.950000000000003" customHeight="1" x14ac:dyDescent="0.25">
      <c r="A48" s="39"/>
      <c r="B48" s="39"/>
      <c r="C48" s="40"/>
      <c r="D48" s="41"/>
      <c r="E48" s="42"/>
      <c r="F48" s="53"/>
      <c r="G48" s="43"/>
      <c r="H48" s="44"/>
    </row>
    <row r="49" spans="1:8" s="45" customFormat="1" ht="39.950000000000003" customHeight="1" x14ac:dyDescent="0.25">
      <c r="A49" s="39"/>
      <c r="B49" s="39"/>
      <c r="C49" s="40"/>
      <c r="D49" s="41"/>
      <c r="E49" s="42"/>
      <c r="F49" s="53"/>
      <c r="G49" s="43"/>
      <c r="H49" s="44"/>
    </row>
    <row r="50" spans="1:8" s="45" customFormat="1" ht="39.950000000000003" customHeight="1" x14ac:dyDescent="0.25">
      <c r="A50" s="39"/>
      <c r="B50" s="39"/>
      <c r="C50" s="40"/>
      <c r="D50" s="41"/>
      <c r="E50" s="42"/>
      <c r="F50" s="53"/>
      <c r="G50" s="43"/>
      <c r="H50" s="44"/>
    </row>
    <row r="51" spans="1:8" s="45" customFormat="1" ht="39.950000000000003" customHeight="1" x14ac:dyDescent="0.25">
      <c r="A51" s="39"/>
      <c r="B51" s="39"/>
      <c r="C51" s="40"/>
      <c r="D51" s="41"/>
      <c r="E51" s="42"/>
      <c r="F51" s="53"/>
      <c r="G51" s="43"/>
      <c r="H51" s="44"/>
    </row>
    <row r="52" spans="1:8" s="45" customFormat="1" ht="39.950000000000003" customHeight="1" x14ac:dyDescent="0.25">
      <c r="A52" s="39"/>
      <c r="B52" s="39"/>
      <c r="C52" s="40"/>
      <c r="D52" s="41"/>
      <c r="E52" s="42"/>
      <c r="F52" s="53"/>
      <c r="G52" s="43"/>
      <c r="H52" s="44"/>
    </row>
    <row r="53" spans="1:8" s="45" customFormat="1" ht="9.75" customHeight="1" x14ac:dyDescent="0.25">
      <c r="A53" s="54"/>
      <c r="B53" s="55"/>
      <c r="C53" s="56"/>
      <c r="D53" s="57"/>
      <c r="E53" s="55"/>
      <c r="F53" s="58"/>
      <c r="G53" s="55"/>
    </row>
    <row r="54" spans="1:8" s="45" customFormat="1" x14ac:dyDescent="0.25">
      <c r="A54" s="54"/>
      <c r="B54" s="83"/>
      <c r="C54" s="83"/>
      <c r="D54" s="83"/>
      <c r="E54" s="83"/>
      <c r="F54" s="83"/>
      <c r="G54" s="83"/>
    </row>
    <row r="55" spans="1:8" x14ac:dyDescent="0.25">
      <c r="A55" s="1"/>
      <c r="B55" s="3"/>
      <c r="C55" s="9"/>
      <c r="D55" s="28"/>
      <c r="E55" s="2"/>
      <c r="F55" s="3"/>
      <c r="G55" s="2"/>
    </row>
    <row r="56" spans="1:8" x14ac:dyDescent="0.25">
      <c r="A56" s="1"/>
      <c r="B56" s="2"/>
      <c r="F56" s="7"/>
      <c r="G56" s="4"/>
    </row>
    <row r="57" spans="1:8" x14ac:dyDescent="0.25">
      <c r="A57" s="1"/>
      <c r="B57" s="2"/>
      <c r="F57" s="7"/>
      <c r="G57" s="4"/>
    </row>
    <row r="58" spans="1:8" x14ac:dyDescent="0.25">
      <c r="A58" s="1"/>
      <c r="B58" s="2"/>
      <c r="F58" s="7"/>
      <c r="G58" s="4"/>
    </row>
  </sheetData>
  <sheetProtection algorithmName="SHA-512" hashValue="s/r+4X0W39VTMMUM63AJ1Vq1FAT1p6tkR5X0Lyyjd7WDFCywFeYk/TVWpOoUDlfLa/Ulb325nkJH75mZWChNcA==" saltValue="jsFd5NJU2RAhKVTc8B6Ulg==" spinCount="100000" sheet="1" formatCells="0" formatColumns="0" formatRows="0" insertColumns="0" insertRows="0" insertHyperlinks="0" deleteColumns="0" deleteRows="0" sort="0" autoFilter="0" pivotTables="0"/>
  <mergeCells count="10">
    <mergeCell ref="C21:E21"/>
    <mergeCell ref="C22:E22"/>
    <mergeCell ref="B54:G54"/>
    <mergeCell ref="A2:B2"/>
    <mergeCell ref="C2:G2"/>
    <mergeCell ref="B15:G15"/>
    <mergeCell ref="B16:G16"/>
    <mergeCell ref="B17:G17"/>
    <mergeCell ref="B18:G18"/>
    <mergeCell ref="C20:E20"/>
  </mergeCells>
  <phoneticPr fontId="10" type="noConversion"/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Prijsinvulformulier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Peters, Coert</dc:creator>
  <cp:lastModifiedBy>Peters, Coert</cp:lastModifiedBy>
  <cp:lastPrinted>2025-03-27T20:47:05Z</cp:lastPrinted>
  <dcterms:created xsi:type="dcterms:W3CDTF">2024-11-19T13:16:48Z</dcterms:created>
  <dcterms:modified xsi:type="dcterms:W3CDTF">2025-04-04T11:57:06Z</dcterms:modified>
</cp:coreProperties>
</file>